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heusbs\Desktop\"/>
    </mc:Choice>
  </mc:AlternateContent>
  <xr:revisionPtr revIDLastSave="0" documentId="8_{3212FE82-E83B-4335-A8D8-C2FA867CEE71}" xr6:coauthVersionLast="47" xr6:coauthVersionMax="47" xr10:uidLastSave="{00000000-0000-0000-0000-000000000000}"/>
  <bookViews>
    <workbookView xWindow="-120" yWindow="-120" windowWidth="29040" windowHeight="15720" xr2:uid="{BDE47DBE-4B04-4DB3-B724-27C217B95CA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1" l="1"/>
  <c r="G10" i="1"/>
  <c r="G5" i="1"/>
  <c r="G3" i="1"/>
  <c r="G4" i="1"/>
  <c r="G2" i="1"/>
  <c r="H2" i="1" l="1"/>
  <c r="H9" i="1"/>
  <c r="I9" i="1" s="1"/>
  <c r="J9" i="1" s="1"/>
  <c r="J2" i="1" l="1"/>
</calcChain>
</file>

<file path=xl/sharedStrings.xml><?xml version="1.0" encoding="utf-8"?>
<sst xmlns="http://schemas.openxmlformats.org/spreadsheetml/2006/main" count="34" uniqueCount="19">
  <si>
    <t>COORDLAB</t>
  </si>
  <si>
    <t>UNIDADE</t>
  </si>
  <si>
    <t>O.S</t>
  </si>
  <si>
    <t>PATRIM</t>
  </si>
  <si>
    <t>VALOR UNIT.</t>
  </si>
  <si>
    <t>VALOR TOTAL</t>
  </si>
  <si>
    <t>GERLABPESQ</t>
  </si>
  <si>
    <t>DESCRIÇÃO</t>
  </si>
  <si>
    <t>QTD PEÇAS</t>
  </si>
  <si>
    <t>QTD H</t>
  </si>
  <si>
    <t>BDI 16,8%</t>
  </si>
  <si>
    <t>IMR 10%</t>
  </si>
  <si>
    <t>SERVIÇOS</t>
  </si>
  <si>
    <t>A SER PAGO</t>
  </si>
  <si>
    <t>PEÇAS</t>
  </si>
  <si>
    <t>Reator</t>
  </si>
  <si>
    <t>Inversor</t>
  </si>
  <si>
    <t>0068</t>
  </si>
  <si>
    <t>Capela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</si>
</sst>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9" fontId="0" fillId="0" borderId="1" xfId="2" applyNumberFormat="1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FA94-5548-420B-9E38-4C686CBA4AC4}">
  <dimension ref="A1:J14"/>
  <sheetViews>
    <sheetView tabSelected="1" workbookViewId="0">
      <selection activeCell="F6" sqref="F6"/>
    </sheetView>
  </sheetViews>
  <sheetFormatPr defaultRowHeight="15" x14ac:dyDescent="0.25"/>
  <cols>
    <col min="1" max="1" width="11.7109375" bestFit="1" customWidth="1"/>
    <col min="2" max="2" width="9.5703125" bestFit="1" customWidth="1"/>
    <col min="3" max="3" width="15.28515625" bestFit="1" customWidth="1"/>
    <col min="5" max="5" width="12.140625" bestFit="1" customWidth="1"/>
    <col min="6" max="6" width="10.140625" bestFit="1" customWidth="1"/>
    <col min="7" max="7" width="11.85546875" bestFit="1" customWidth="1"/>
    <col min="8" max="8" width="12.5703125" bestFit="1" customWidth="1"/>
    <col min="9" max="9" width="11.5703125" bestFit="1" customWidth="1"/>
    <col min="10" max="10" width="12.5703125" bestFit="1" customWidth="1"/>
  </cols>
  <sheetData>
    <row r="1" spans="1:10" x14ac:dyDescent="0.25">
      <c r="A1" s="5" t="s">
        <v>1</v>
      </c>
      <c r="B1" s="5" t="s">
        <v>2</v>
      </c>
      <c r="C1" s="5" t="s">
        <v>7</v>
      </c>
      <c r="D1" s="5" t="s">
        <v>3</v>
      </c>
      <c r="E1" s="5" t="s">
        <v>4</v>
      </c>
      <c r="F1" s="5" t="s">
        <v>9</v>
      </c>
      <c r="G1" s="5" t="s">
        <v>5</v>
      </c>
      <c r="H1" s="5" t="s">
        <v>12</v>
      </c>
      <c r="I1" s="5" t="s">
        <v>11</v>
      </c>
      <c r="J1" s="5" t="s">
        <v>13</v>
      </c>
    </row>
    <row r="2" spans="1:10" x14ac:dyDescent="0.25">
      <c r="A2" s="6" t="s">
        <v>6</v>
      </c>
      <c r="B2" s="6">
        <v>85972</v>
      </c>
      <c r="C2" s="6" t="s">
        <v>18</v>
      </c>
      <c r="D2" s="6">
        <v>35133</v>
      </c>
      <c r="E2" s="7">
        <v>370</v>
      </c>
      <c r="F2" s="6">
        <v>2</v>
      </c>
      <c r="G2" s="7">
        <f>E2*F2</f>
        <v>740</v>
      </c>
      <c r="H2" s="9">
        <f>SUM(G2:G5)</f>
        <v>7030</v>
      </c>
      <c r="I2" s="9">
        <v>0</v>
      </c>
      <c r="J2" s="10">
        <f>H2-I2</f>
        <v>7030</v>
      </c>
    </row>
    <row r="3" spans="1:10" x14ac:dyDescent="0.25">
      <c r="A3" s="6" t="s">
        <v>0</v>
      </c>
      <c r="B3" s="11" t="s">
        <v>17</v>
      </c>
      <c r="C3" s="6" t="s">
        <v>18</v>
      </c>
      <c r="D3" s="6">
        <v>29125</v>
      </c>
      <c r="E3" s="7">
        <v>370</v>
      </c>
      <c r="F3" s="6">
        <v>4</v>
      </c>
      <c r="G3" s="7">
        <f t="shared" ref="G3:G4" si="0">E3*F3</f>
        <v>1480</v>
      </c>
      <c r="H3" s="9"/>
      <c r="I3" s="9"/>
      <c r="J3" s="10"/>
    </row>
    <row r="4" spans="1:10" x14ac:dyDescent="0.25">
      <c r="A4" s="6" t="s">
        <v>0</v>
      </c>
      <c r="B4" s="6">
        <v>81497</v>
      </c>
      <c r="C4" s="6" t="s">
        <v>18</v>
      </c>
      <c r="D4" s="6">
        <v>19032</v>
      </c>
      <c r="E4" s="7">
        <v>370</v>
      </c>
      <c r="F4" s="6">
        <v>6</v>
      </c>
      <c r="G4" s="7">
        <f t="shared" si="0"/>
        <v>2220</v>
      </c>
      <c r="H4" s="9"/>
      <c r="I4" s="9"/>
      <c r="J4" s="10"/>
    </row>
    <row r="5" spans="1:10" x14ac:dyDescent="0.25">
      <c r="A5" s="6" t="s">
        <v>0</v>
      </c>
      <c r="B5" s="6">
        <v>85849</v>
      </c>
      <c r="C5" s="6" t="s">
        <v>18</v>
      </c>
      <c r="D5" s="6">
        <v>13447</v>
      </c>
      <c r="E5" s="7">
        <v>370</v>
      </c>
      <c r="F5" s="6">
        <v>7</v>
      </c>
      <c r="G5" s="7">
        <f>E5*F5</f>
        <v>2590</v>
      </c>
      <c r="H5" s="9"/>
      <c r="I5" s="9"/>
      <c r="J5" s="10"/>
    </row>
    <row r="6" spans="1:10" x14ac:dyDescent="0.25">
      <c r="A6" s="2"/>
      <c r="B6" s="2"/>
      <c r="C6" s="2"/>
      <c r="D6" s="2"/>
      <c r="E6" s="1"/>
      <c r="F6" s="2"/>
      <c r="G6" s="1"/>
      <c r="H6" s="3"/>
      <c r="I6" s="3"/>
      <c r="J6" s="4"/>
    </row>
    <row r="8" spans="1:10" x14ac:dyDescent="0.25">
      <c r="A8" s="8" t="s">
        <v>1</v>
      </c>
      <c r="B8" s="8" t="s">
        <v>2</v>
      </c>
      <c r="C8" s="8" t="s">
        <v>7</v>
      </c>
      <c r="D8" s="8" t="s">
        <v>3</v>
      </c>
      <c r="E8" s="8" t="s">
        <v>4</v>
      </c>
      <c r="F8" s="8" t="s">
        <v>8</v>
      </c>
      <c r="G8" s="8" t="s">
        <v>5</v>
      </c>
      <c r="H8" s="8" t="s">
        <v>14</v>
      </c>
      <c r="I8" s="8" t="s">
        <v>10</v>
      </c>
      <c r="J8" s="8" t="s">
        <v>13</v>
      </c>
    </row>
    <row r="9" spans="1:10" x14ac:dyDescent="0.25">
      <c r="A9" s="6" t="s">
        <v>0</v>
      </c>
      <c r="B9" s="11" t="s">
        <v>17</v>
      </c>
      <c r="C9" s="6" t="s">
        <v>15</v>
      </c>
      <c r="D9" s="6">
        <v>30010</v>
      </c>
      <c r="E9" s="7">
        <v>185</v>
      </c>
      <c r="F9" s="6">
        <v>1</v>
      </c>
      <c r="G9" s="7">
        <f>E9*F9</f>
        <v>185</v>
      </c>
      <c r="H9" s="9">
        <f>SUM(G9:G12)</f>
        <v>4685</v>
      </c>
      <c r="I9" s="9">
        <f>H9*16.8%</f>
        <v>787.08</v>
      </c>
      <c r="J9" s="10">
        <f>H9+I9</f>
        <v>5472.08</v>
      </c>
    </row>
    <row r="10" spans="1:10" x14ac:dyDescent="0.25">
      <c r="A10" s="6" t="s">
        <v>0</v>
      </c>
      <c r="B10" s="6">
        <v>81497</v>
      </c>
      <c r="C10" s="6" t="s">
        <v>16</v>
      </c>
      <c r="D10" s="6">
        <v>30010</v>
      </c>
      <c r="E10" s="7">
        <v>4500</v>
      </c>
      <c r="F10" s="6">
        <v>1</v>
      </c>
      <c r="G10" s="7">
        <f t="shared" ref="G10" si="1">E10*F10</f>
        <v>4500</v>
      </c>
      <c r="H10" s="9"/>
      <c r="I10" s="9"/>
      <c r="J10" s="10"/>
    </row>
    <row r="11" spans="1:10" x14ac:dyDescent="0.25">
      <c r="E11" s="1"/>
      <c r="F11" s="2"/>
      <c r="G11" s="1"/>
    </row>
    <row r="12" spans="1:10" x14ac:dyDescent="0.25">
      <c r="E12" s="1"/>
      <c r="F12" s="2"/>
      <c r="G12" s="1"/>
    </row>
    <row r="13" spans="1:10" x14ac:dyDescent="0.25">
      <c r="E13" s="1"/>
      <c r="F13" s="2"/>
      <c r="G13" s="1"/>
    </row>
    <row r="14" spans="1:10" x14ac:dyDescent="0.25">
      <c r="E14" s="1"/>
      <c r="F14" s="2"/>
      <c r="G14" s="1"/>
    </row>
  </sheetData>
  <mergeCells count="6">
    <mergeCell ref="H9:H10"/>
    <mergeCell ref="I9:I10"/>
    <mergeCell ref="J9:J10"/>
    <mergeCell ref="H2:H5"/>
    <mergeCell ref="I2:I5"/>
    <mergeCell ref="J2:J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Matheus Brasil da Silva</cp:lastModifiedBy>
  <dcterms:created xsi:type="dcterms:W3CDTF">2025-11-14T18:06:54Z</dcterms:created>
  <dcterms:modified xsi:type="dcterms:W3CDTF">2025-12-10T16:51:51Z</dcterms:modified>
</cp:coreProperties>
</file>